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Annexes CCTP - Contenu et fréquence des prestations/"/>
    </mc:Choice>
  </mc:AlternateContent>
  <xr:revisionPtr revIDLastSave="73" documentId="13_ncr:1_{EE8DEA47-6FC3-44E9-B7A2-F875279098EF}" xr6:coauthVersionLast="47" xr6:coauthVersionMax="47" xr10:uidLastSave="{6D864F27-C213-4D47-A550-6755D7FB27A9}"/>
  <bookViews>
    <workbookView xWindow="-120" yWindow="-120" windowWidth="29040" windowHeight="15720" activeTab="2" xr2:uid="{00000000-000D-0000-FFFF-FFFF00000000}"/>
  </bookViews>
  <sheets>
    <sheet name="Contenu + fréquences" sheetId="2" r:id="rId1"/>
    <sheet name="Détails des surfaces" sheetId="3" r:id="rId2"/>
    <sheet name="Périodes de fermeture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3" l="1"/>
  <c r="B33" i="3"/>
  <c r="B35" i="3"/>
  <c r="B34" i="3"/>
</calcChain>
</file>

<file path=xl/sharedStrings.xml><?xml version="1.0" encoding="utf-8"?>
<sst xmlns="http://schemas.openxmlformats.org/spreadsheetml/2006/main" count="111" uniqueCount="89">
  <si>
    <t>CONTENU ET FREQUENCES DES PRESTATIONS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</si>
  <si>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</si>
  <si>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r>
      <rPr>
        <b/>
        <sz val="11"/>
        <color theme="1"/>
        <rFont val="Calibri"/>
        <family val="2"/>
        <scheme val="minor"/>
      </rPr>
      <t>Sites</t>
    </r>
    <r>
      <rPr>
        <sz val="11"/>
        <color theme="1"/>
        <rFont val="Calibri"/>
        <family val="2"/>
        <scheme val="minor"/>
      </rPr>
      <t xml:space="preserve">
art. 2 CCTP</t>
    </r>
  </si>
  <si>
    <t>3-1 : Siège</t>
  </si>
  <si>
    <t>3-2 : Antenne</t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</si>
  <si>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</si>
  <si>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>24 B rue du Docteur Valette 19000 Tulle</t>
  </si>
  <si>
    <t>43 avenue Bugeaud 19100 Brive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</si>
  <si>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</si>
  <si>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>Sylvain GIRARD
06 84 92 32 21
Céline SOURDIOUX 
06 73 00 95 49</t>
  </si>
  <si>
    <t>Horaires d'intervention</t>
  </si>
  <si>
    <t>Mardi et jeudi
17h/20h</t>
  </si>
  <si>
    <t>Lundi 17h/18h30</t>
  </si>
  <si>
    <t>Passages en dehors des horaires d'ouverture</t>
  </si>
  <si>
    <t>Contenu des prestations composant le nettoyage courant</t>
  </si>
  <si>
    <r>
      <rPr>
        <b/>
        <sz val="11"/>
        <color theme="1"/>
        <rFont val="Calibri"/>
        <family val="2"/>
        <scheme val="minor"/>
      </rPr>
      <t>Nettoyage courant</t>
    </r>
    <r>
      <rPr>
        <sz val="11"/>
        <color theme="1"/>
        <rFont val="Calibri"/>
        <family val="2"/>
        <scheme val="minor"/>
      </rPr>
      <t xml:space="preserve">
art. 5.4 CCTP</t>
    </r>
  </si>
  <si>
    <t>2 fois par semaine</t>
  </si>
  <si>
    <t>1 fois par semaine</t>
  </si>
  <si>
    <r>
      <rPr>
        <b/>
        <sz val="11"/>
        <color theme="1"/>
        <rFont val="Calibri"/>
        <family val="2"/>
        <scheme val="minor"/>
      </rPr>
      <t>Remplissage des accessoires sanitaires</t>
    </r>
    <r>
      <rPr>
        <sz val="11"/>
        <color theme="1"/>
        <rFont val="Calibri"/>
        <family val="2"/>
        <scheme val="minor"/>
      </rPr>
      <t xml:space="preserve">
art. 3.9.4 CCTP</t>
    </r>
  </si>
  <si>
    <t>Tant que nécessaire selon les passages</t>
  </si>
  <si>
    <r>
      <rPr>
        <b/>
        <sz val="11"/>
        <color theme="1"/>
        <rFont val="Calibri"/>
        <family val="2"/>
        <scheme val="minor"/>
      </rPr>
      <t xml:space="preserve">Vidage des poubelles et bacs de tri sélectif dans les containers à déchets </t>
    </r>
    <r>
      <rPr>
        <sz val="11"/>
        <color theme="1"/>
        <rFont val="Calibri"/>
        <family val="2"/>
        <scheme val="minor"/>
      </rPr>
      <t xml:space="preserve">
art. 3.10.1 CCTP</t>
    </r>
  </si>
  <si>
    <r>
      <rPr>
        <i/>
        <u/>
        <sz val="11"/>
        <rFont val="Calibri"/>
        <family val="2"/>
        <scheme val="minor"/>
      </rPr>
      <t>EXCLUSION</t>
    </r>
    <r>
      <rPr>
        <i/>
        <sz val="11"/>
        <rFont val="Calibri"/>
        <family val="2"/>
        <scheme val="minor"/>
      </rPr>
      <t xml:space="preserve"> : Bacs à papier spécifique (art. 3.10.1 CCTP)</t>
    </r>
  </si>
  <si>
    <t xml:space="preserve">EXCLU </t>
  </si>
  <si>
    <t>EXCLU</t>
  </si>
  <si>
    <r>
      <rPr>
        <b/>
        <sz val="11"/>
        <color theme="1"/>
        <rFont val="Calibri"/>
        <family val="2"/>
        <scheme val="minor"/>
      </rPr>
      <t xml:space="preserve">Manipulation des containers à déchets
</t>
    </r>
    <r>
      <rPr>
        <i/>
        <sz val="11"/>
        <color theme="1"/>
        <rFont val="Calibri"/>
        <family val="2"/>
        <scheme val="minor"/>
      </rPr>
      <t>(+ lavage pour secteur alimentaire)</t>
    </r>
  </si>
  <si>
    <t>Sans objet</t>
  </si>
  <si>
    <r>
      <rPr>
        <b/>
        <sz val="11"/>
        <color theme="1"/>
        <rFont val="Calibri"/>
        <family val="2"/>
        <scheme val="minor"/>
      </rPr>
      <t>Vitrerie classique</t>
    </r>
    <r>
      <rPr>
        <sz val="11"/>
        <color theme="1"/>
        <rFont val="Calibri"/>
        <family val="2"/>
        <scheme val="minor"/>
      </rPr>
      <t xml:space="preserve">
art. 5.4 CCTP</t>
    </r>
  </si>
  <si>
    <t>2 fois/an</t>
  </si>
  <si>
    <t>1 fois/an</t>
  </si>
  <si>
    <t>Prestations ponctuelles à la demande</t>
  </si>
  <si>
    <r>
      <rPr>
        <b/>
        <sz val="11"/>
        <color theme="1"/>
        <rFont val="Calibri"/>
        <family val="2"/>
        <scheme val="minor"/>
      </rPr>
      <t>Nettoyage courant supplémentaire par famille de locaux</t>
    </r>
    <r>
      <rPr>
        <sz val="11"/>
        <color theme="1"/>
        <rFont val="Calibri"/>
        <family val="2"/>
        <scheme val="minor"/>
      </rPr>
      <t xml:space="preserve">
art. 9.1.1 CCTP</t>
    </r>
  </si>
  <si>
    <t xml:space="preserve">OUI </t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</si>
  <si>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</si>
  <si>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t>NON</t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</si>
  <si>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</si>
  <si>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</si>
  <si>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</si>
  <si>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</si>
  <si>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</si>
  <si>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t>Pas de parquet</t>
  </si>
  <si>
    <r>
      <t xml:space="preserve">PLANS DES BATIMENTS / DETAIL DES SURFACES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</si>
  <si>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3-1 Siège Tulle</t>
  </si>
  <si>
    <t>3-2 Antenne Brive</t>
  </si>
  <si>
    <t>SOL Niveau RDC</t>
  </si>
  <si>
    <t>SOL Niveau 1</t>
  </si>
  <si>
    <t>SOL Niveau 2</t>
  </si>
  <si>
    <t>SOL</t>
  </si>
  <si>
    <t>Entrée Accueil : 29,16 m²</t>
  </si>
  <si>
    <t>Circulation : 35,20 m²</t>
  </si>
  <si>
    <t>Salle de réunion : 49,20 m²</t>
  </si>
  <si>
    <t xml:space="preserve">Bureaux + Salle réunion + circulation + toilettes : 90 m2 </t>
  </si>
  <si>
    <t>Bureaux : 24,83 m²</t>
  </si>
  <si>
    <t>Bureaux : 47,13 m²</t>
  </si>
  <si>
    <t>Bureaux : 139,07 m²</t>
  </si>
  <si>
    <t>Salle de réunion : 61,30 m²</t>
  </si>
  <si>
    <t>Rangement : 3,09 m²</t>
  </si>
  <si>
    <t>Circulation : 13,01 m²</t>
  </si>
  <si>
    <t>Toilettes : 12,23 m²</t>
  </si>
  <si>
    <t>Salle de vie : 19,48 m²</t>
  </si>
  <si>
    <t>Circulation : 13,50 m²</t>
  </si>
  <si>
    <t>Toilettes : 7 m²</t>
  </si>
  <si>
    <t>Rangement : 2,10 m²</t>
  </si>
  <si>
    <t>Total : 143,12 m²</t>
  </si>
  <si>
    <t>Total : 85,42 m²</t>
  </si>
  <si>
    <t>Total : 227,76 m²</t>
  </si>
  <si>
    <t>Terrasse : 93,39 m²</t>
  </si>
  <si>
    <t>(tout en carrelage ou lino ou dalles PVC)</t>
  </si>
  <si>
    <t>VITRERIE Niveau RC</t>
  </si>
  <si>
    <t>VITRERIE Niveau 1</t>
  </si>
  <si>
    <t>VITRERIE Niveau 2</t>
  </si>
  <si>
    <t xml:space="preserve">VITRERIE </t>
  </si>
  <si>
    <t xml:space="preserve">Intérieure et accessible : </t>
  </si>
  <si>
    <t xml:space="preserve">Intérieure et accessible: </t>
  </si>
  <si>
    <r>
      <t xml:space="preserve">Intérieure et accessible : </t>
    </r>
    <r>
      <rPr>
        <sz val="11"/>
        <rFont val="Calibri"/>
        <family val="2"/>
        <scheme val="minor"/>
      </rPr>
      <t xml:space="preserve">18 m² </t>
    </r>
  </si>
  <si>
    <t xml:space="preserve">Vitrerie façade : </t>
  </si>
  <si>
    <t>mesure vitre total 295 m²</t>
  </si>
  <si>
    <t xml:space="preserve">Famille prestation </t>
  </si>
  <si>
    <t>m2</t>
  </si>
  <si>
    <t>Bureaux / salle de reunion/  Archive / repro</t>
  </si>
  <si>
    <t>bloc sanitaire</t>
  </si>
  <si>
    <t>circulation</t>
  </si>
  <si>
    <t>salle de pause</t>
  </si>
  <si>
    <t>vitrerie</t>
  </si>
  <si>
    <t>Terrasse</t>
  </si>
  <si>
    <r>
      <t xml:space="preserve">CALENDRIER ANNUEL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</si>
  <si>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3 -1 Siège</t>
  </si>
  <si>
    <t>3 - 2 Antenne</t>
  </si>
  <si>
    <t>Selon CMAR</t>
  </si>
  <si>
    <t xml:space="preserve">Dates à fixer en début d'année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</si>
</sst>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15" xfId="0" applyBorder="1"/>
    <xf numFmtId="0" fontId="1" fillId="3" borderId="1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10" borderId="0" xfId="0" applyFill="1"/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0" fillId="8" borderId="0" xfId="0" applyFill="1"/>
    <xf numFmtId="0" fontId="0" fillId="11" borderId="15" xfId="0" applyFill="1" applyBorder="1"/>
    <xf numFmtId="0" fontId="0" fillId="11" borderId="15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0" fillId="8" borderId="0" xfId="0" applyFill="1" applyAlignment="1">
      <alignment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"/>
  <sheetViews>
    <sheetView topLeftCell="A3" zoomScaleNormal="100" workbookViewId="0">
      <selection activeCell="E20" sqref="E20"/>
    </sheetView>
  </sheetViews>
  <sheetFormatPr baseColWidth="10" defaultColWidth="48.28515625" defaultRowHeight="15" x14ac:dyDescent="0.25"/>
  <cols>
    <col min="1" max="1" width="16.7109375" customWidth="1"/>
    <col min="3" max="3" width="22.7109375" customWidth="1"/>
    <col min="4" max="4" width="19.85546875" customWidth="1"/>
    <col min="5" max="5" width="16.28515625" bestFit="1" customWidth="1"/>
  </cols>
  <sheetData>
    <row r="1" spans="1:6" ht="31.5" customHeight="1" x14ac:dyDescent="0.25">
      <c r="A1" s="37" t="s">
        <v>0</v>
      </c>
      <c r="B1" s="38"/>
      <c r="C1" s="38"/>
      <c r="D1" s="38"/>
    </row>
    <row r="2" spans="1:6" ht="26.25" customHeight="1" x14ac:dyDescent="0.25">
      <c r="A2" s="2"/>
    </row>
    <row r="3" spans="1:6" ht="30" x14ac:dyDescent="0.25">
      <c r="B3" s="25" t="s">
        <v>1</v>
      </c>
      <c r="C3" s="35">
        <v>3</v>
      </c>
      <c r="D3" s="36"/>
    </row>
    <row r="4" spans="1:6" ht="30" x14ac:dyDescent="0.25">
      <c r="B4" s="26" t="s">
        <v>2</v>
      </c>
      <c r="C4" s="19" t="s">
        <v>3</v>
      </c>
      <c r="D4" s="20" t="s">
        <v>4</v>
      </c>
    </row>
    <row r="5" spans="1:6" ht="30" x14ac:dyDescent="0.25">
      <c r="B5" s="26" t="s">
        <v>5</v>
      </c>
      <c r="C5" s="21" t="s">
        <v>6</v>
      </c>
      <c r="D5" s="22" t="s">
        <v>7</v>
      </c>
    </row>
    <row r="6" spans="1:6" ht="56.25" customHeight="1" x14ac:dyDescent="0.25">
      <c r="B6" s="26" t="s">
        <v>8</v>
      </c>
      <c r="C6" s="23" t="s">
        <v>9</v>
      </c>
      <c r="D6" s="24" t="s">
        <v>9</v>
      </c>
    </row>
    <row r="7" spans="1:6" ht="42.75" customHeight="1" x14ac:dyDescent="0.25">
      <c r="B7" s="18" t="s">
        <v>10</v>
      </c>
      <c r="C7" s="28" t="s">
        <v>11</v>
      </c>
      <c r="D7" s="29" t="s">
        <v>12</v>
      </c>
      <c r="E7" s="56" t="s">
        <v>13</v>
      </c>
      <c r="F7" s="30"/>
    </row>
    <row r="8" spans="1:6" ht="33.75" customHeight="1" x14ac:dyDescent="0.25">
      <c r="A8" s="33" t="s">
        <v>14</v>
      </c>
      <c r="B8" s="9" t="s">
        <v>15</v>
      </c>
      <c r="C8" s="57" t="s">
        <v>16</v>
      </c>
      <c r="D8" s="58" t="s">
        <v>17</v>
      </c>
    </row>
    <row r="9" spans="1:6" ht="73.5" customHeight="1" x14ac:dyDescent="0.25">
      <c r="A9" s="34"/>
      <c r="B9" s="10" t="s">
        <v>18</v>
      </c>
      <c r="C9" s="3" t="s">
        <v>19</v>
      </c>
      <c r="D9" s="4" t="s">
        <v>19</v>
      </c>
    </row>
    <row r="10" spans="1:6" ht="45" x14ac:dyDescent="0.25">
      <c r="A10" s="34"/>
      <c r="B10" s="10" t="s">
        <v>20</v>
      </c>
      <c r="C10" s="3" t="s">
        <v>19</v>
      </c>
      <c r="D10" s="4" t="s">
        <v>19</v>
      </c>
    </row>
    <row r="11" spans="1:6" ht="42.75" customHeight="1" x14ac:dyDescent="0.25">
      <c r="A11" s="34"/>
      <c r="B11" s="11" t="s">
        <v>21</v>
      </c>
      <c r="C11" s="3" t="s">
        <v>22</v>
      </c>
      <c r="D11" s="4" t="s">
        <v>23</v>
      </c>
    </row>
    <row r="12" spans="1:6" ht="40.5" customHeight="1" x14ac:dyDescent="0.25">
      <c r="A12" s="34"/>
      <c r="B12" s="12" t="s">
        <v>24</v>
      </c>
      <c r="C12" s="3" t="s">
        <v>25</v>
      </c>
      <c r="D12" s="4" t="s">
        <v>25</v>
      </c>
    </row>
    <row r="13" spans="1:6" ht="42" customHeight="1" x14ac:dyDescent="0.25">
      <c r="A13" s="34"/>
      <c r="B13" s="10" t="s">
        <v>26</v>
      </c>
      <c r="C13" s="3" t="s">
        <v>27</v>
      </c>
      <c r="D13" s="4" t="s">
        <v>28</v>
      </c>
      <c r="E13" s="59" t="s">
        <v>88</v>
      </c>
    </row>
    <row r="14" spans="1:6" ht="48.75" customHeight="1" x14ac:dyDescent="0.25">
      <c r="A14" s="39" t="s">
        <v>29</v>
      </c>
      <c r="B14" s="13" t="s">
        <v>30</v>
      </c>
      <c r="C14" s="5" t="s">
        <v>31</v>
      </c>
      <c r="D14" s="6" t="s">
        <v>31</v>
      </c>
    </row>
    <row r="15" spans="1:6" ht="30" x14ac:dyDescent="0.25">
      <c r="A15" s="40"/>
      <c r="B15" s="14" t="s">
        <v>32</v>
      </c>
      <c r="C15" s="5" t="s">
        <v>33</v>
      </c>
      <c r="D15" s="6" t="s">
        <v>33</v>
      </c>
      <c r="E15" s="1"/>
    </row>
    <row r="16" spans="1:6" ht="30" x14ac:dyDescent="0.25">
      <c r="A16" s="40"/>
      <c r="B16" s="14" t="s">
        <v>34</v>
      </c>
      <c r="C16" s="5" t="s">
        <v>33</v>
      </c>
      <c r="D16" s="6" t="s">
        <v>33</v>
      </c>
      <c r="E16" s="1"/>
    </row>
    <row r="17" spans="1:5" ht="30" x14ac:dyDescent="0.25">
      <c r="A17" s="40"/>
      <c r="B17" s="13" t="s">
        <v>35</v>
      </c>
      <c r="C17" s="5" t="s">
        <v>31</v>
      </c>
      <c r="D17" s="6" t="s">
        <v>31</v>
      </c>
    </row>
    <row r="18" spans="1:5" ht="30" x14ac:dyDescent="0.25">
      <c r="A18" s="40"/>
      <c r="B18" s="13" t="s">
        <v>36</v>
      </c>
      <c r="C18" s="5" t="s">
        <v>31</v>
      </c>
      <c r="D18" s="6" t="s">
        <v>31</v>
      </c>
    </row>
    <row r="19" spans="1:5" ht="30" x14ac:dyDescent="0.25">
      <c r="A19" s="40"/>
      <c r="B19" s="14" t="s">
        <v>37</v>
      </c>
      <c r="C19" s="5" t="s">
        <v>31</v>
      </c>
      <c r="D19" s="6" t="s">
        <v>31</v>
      </c>
    </row>
    <row r="20" spans="1:5" ht="30" x14ac:dyDescent="0.25">
      <c r="A20" s="41"/>
      <c r="B20" s="15" t="s">
        <v>38</v>
      </c>
      <c r="C20" s="7" t="s">
        <v>33</v>
      </c>
      <c r="D20" s="8" t="s">
        <v>33</v>
      </c>
      <c r="E20" t="s">
        <v>39</v>
      </c>
    </row>
  </sheetData>
  <mergeCells count="4">
    <mergeCell ref="A8:A13"/>
    <mergeCell ref="C3:D3"/>
    <mergeCell ref="A1:D1"/>
    <mergeCell ref="A14:A20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headerFooter>
    <oddFooter>&amp;L_x000D_&amp;1#&amp;"Calibri"&amp;10&amp;K000000 C1 - 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AE6AE-8628-44A2-9FA8-52AD7DF29C8B}">
  <sheetPr>
    <pageSetUpPr fitToPage="1"/>
  </sheetPr>
  <dimension ref="A1:O38"/>
  <sheetViews>
    <sheetView topLeftCell="A2" zoomScale="85" zoomScaleNormal="85" workbookViewId="0">
      <selection activeCell="E34" sqref="E34"/>
    </sheetView>
  </sheetViews>
  <sheetFormatPr baseColWidth="10" defaultColWidth="11.42578125" defaultRowHeight="15" x14ac:dyDescent="0.25"/>
  <cols>
    <col min="1" max="1" width="41.28515625" customWidth="1"/>
    <col min="2" max="2" width="22.7109375" customWidth="1"/>
    <col min="3" max="3" width="8.5703125" customWidth="1"/>
    <col min="4" max="4" width="14.140625" customWidth="1"/>
    <col min="5" max="5" width="24.42578125" customWidth="1"/>
    <col min="6" max="6" width="15.5703125" customWidth="1"/>
    <col min="7" max="7" width="17.42578125" customWidth="1"/>
    <col min="8" max="8" width="8.28515625" customWidth="1"/>
    <col min="9" max="11" width="16.5703125" customWidth="1"/>
    <col min="12" max="12" width="6.85546875" customWidth="1"/>
    <col min="13" max="15" width="16" customWidth="1"/>
  </cols>
  <sheetData>
    <row r="1" spans="1:15" ht="44.25" customHeight="1" thickBot="1" x14ac:dyDescent="0.3">
      <c r="A1" s="45" t="s">
        <v>40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7"/>
    </row>
    <row r="2" spans="1:15" ht="25.5" customHeight="1" thickBot="1" x14ac:dyDescent="0.3">
      <c r="A2" s="2"/>
    </row>
    <row r="3" spans="1:15" ht="27" customHeight="1" thickBot="1" x14ac:dyDescent="0.3">
      <c r="A3" s="48" t="s">
        <v>41</v>
      </c>
      <c r="B3" s="49"/>
      <c r="C3" s="49"/>
      <c r="D3" s="49"/>
      <c r="E3" s="49"/>
      <c r="F3" s="49"/>
      <c r="G3" s="49"/>
      <c r="H3" s="49"/>
      <c r="I3" s="49"/>
      <c r="J3" s="49"/>
      <c r="K3" s="50"/>
      <c r="M3" s="42" t="s">
        <v>42</v>
      </c>
      <c r="N3" s="43"/>
      <c r="O3" s="44"/>
    </row>
    <row r="5" spans="1:15" ht="15.75" thickBot="1" x14ac:dyDescent="0.3"/>
    <row r="6" spans="1:15" ht="27" thickBot="1" x14ac:dyDescent="0.3">
      <c r="A6" s="51" t="s">
        <v>43</v>
      </c>
      <c r="B6" s="52"/>
      <c r="C6" s="53"/>
      <c r="E6" s="51" t="s">
        <v>44</v>
      </c>
      <c r="F6" s="52"/>
      <c r="G6" s="53"/>
      <c r="I6" s="51" t="s">
        <v>45</v>
      </c>
      <c r="J6" s="52"/>
      <c r="K6" s="53"/>
      <c r="M6" s="51" t="s">
        <v>46</v>
      </c>
      <c r="N6" s="52"/>
      <c r="O6" s="53"/>
    </row>
    <row r="8" spans="1:15" x14ac:dyDescent="0.25">
      <c r="A8" t="s">
        <v>47</v>
      </c>
      <c r="E8" t="s">
        <v>48</v>
      </c>
      <c r="I8" t="s">
        <v>49</v>
      </c>
      <c r="M8" t="s">
        <v>50</v>
      </c>
    </row>
    <row r="9" spans="1:15" x14ac:dyDescent="0.25">
      <c r="A9" t="s">
        <v>51</v>
      </c>
      <c r="E9" t="s">
        <v>52</v>
      </c>
      <c r="I9" t="s">
        <v>53</v>
      </c>
    </row>
    <row r="10" spans="1:15" x14ac:dyDescent="0.25">
      <c r="A10" t="s">
        <v>54</v>
      </c>
      <c r="E10" t="s">
        <v>55</v>
      </c>
      <c r="I10" t="s">
        <v>56</v>
      </c>
    </row>
    <row r="11" spans="1:15" x14ac:dyDescent="0.25">
      <c r="A11" t="s">
        <v>57</v>
      </c>
      <c r="I11" t="s">
        <v>58</v>
      </c>
    </row>
    <row r="12" spans="1:15" x14ac:dyDescent="0.25">
      <c r="A12" t="s">
        <v>59</v>
      </c>
      <c r="I12" t="s">
        <v>60</v>
      </c>
    </row>
    <row r="13" spans="1:15" x14ac:dyDescent="0.25">
      <c r="A13" t="s">
        <v>61</v>
      </c>
    </row>
    <row r="15" spans="1:15" x14ac:dyDescent="0.25">
      <c r="A15" t="s">
        <v>62</v>
      </c>
      <c r="E15" t="s">
        <v>63</v>
      </c>
      <c r="I15" t="s">
        <v>64</v>
      </c>
    </row>
    <row r="17" spans="1:15" x14ac:dyDescent="0.25">
      <c r="I17" t="s">
        <v>65</v>
      </c>
    </row>
    <row r="19" spans="1:15" x14ac:dyDescent="0.25">
      <c r="A19" t="s">
        <v>66</v>
      </c>
      <c r="E19" t="s">
        <v>66</v>
      </c>
      <c r="I19" t="s">
        <v>66</v>
      </c>
      <c r="M19" t="s">
        <v>66</v>
      </c>
    </row>
    <row r="20" spans="1:15" ht="15.75" thickBot="1" x14ac:dyDescent="0.3"/>
    <row r="21" spans="1:15" ht="27" thickBot="1" x14ac:dyDescent="0.3">
      <c r="A21" s="51" t="s">
        <v>67</v>
      </c>
      <c r="B21" s="52"/>
      <c r="C21" s="53"/>
      <c r="E21" s="51" t="s">
        <v>68</v>
      </c>
      <c r="F21" s="52"/>
      <c r="G21" s="53"/>
      <c r="I21" s="51" t="s">
        <v>69</v>
      </c>
      <c r="J21" s="52"/>
      <c r="K21" s="53"/>
      <c r="M21" s="51" t="s">
        <v>70</v>
      </c>
      <c r="N21" s="52"/>
      <c r="O21" s="53"/>
    </row>
    <row r="23" spans="1:15" x14ac:dyDescent="0.25">
      <c r="A23" t="s">
        <v>71</v>
      </c>
      <c r="E23" t="s">
        <v>71</v>
      </c>
      <c r="I23" t="s">
        <v>72</v>
      </c>
      <c r="M23" t="s">
        <v>73</v>
      </c>
    </row>
    <row r="25" spans="1:15" x14ac:dyDescent="0.25">
      <c r="A25" t="s">
        <v>74</v>
      </c>
    </row>
    <row r="27" spans="1:15" x14ac:dyDescent="0.25">
      <c r="A27" t="s">
        <v>75</v>
      </c>
    </row>
    <row r="30" spans="1:15" x14ac:dyDescent="0.25">
      <c r="F30" s="27"/>
      <c r="G30" s="27"/>
      <c r="H30" s="27"/>
      <c r="I30" s="27"/>
    </row>
    <row r="31" spans="1:15" x14ac:dyDescent="0.25">
      <c r="A31" s="31" t="s">
        <v>76</v>
      </c>
      <c r="B31" s="32" t="s">
        <v>77</v>
      </c>
    </row>
    <row r="32" spans="1:15" x14ac:dyDescent="0.25">
      <c r="A32" s="17" t="s">
        <v>78</v>
      </c>
      <c r="B32" s="17">
        <f>24.83+61.3+2.1+47.13+3.09+49.2+139.07+90</f>
        <v>416.71999999999997</v>
      </c>
    </row>
    <row r="33" spans="1:2" x14ac:dyDescent="0.25">
      <c r="A33" s="17" t="s">
        <v>79</v>
      </c>
      <c r="B33" s="17">
        <f>12.23+7</f>
        <v>19.23</v>
      </c>
    </row>
    <row r="34" spans="1:2" x14ac:dyDescent="0.25">
      <c r="A34" s="17" t="s">
        <v>80</v>
      </c>
      <c r="B34" s="17">
        <f>29.16+35.2+13.01</f>
        <v>77.37</v>
      </c>
    </row>
    <row r="35" spans="1:2" x14ac:dyDescent="0.25">
      <c r="A35" s="17" t="s">
        <v>81</v>
      </c>
      <c r="B35" s="17">
        <f>19.48</f>
        <v>19.48</v>
      </c>
    </row>
    <row r="36" spans="1:2" x14ac:dyDescent="0.25">
      <c r="A36" s="17" t="s">
        <v>82</v>
      </c>
      <c r="B36" s="17">
        <v>295</v>
      </c>
    </row>
    <row r="37" spans="1:2" x14ac:dyDescent="0.25">
      <c r="A37" s="17" t="s">
        <v>83</v>
      </c>
      <c r="B37" s="17">
        <v>93.39</v>
      </c>
    </row>
    <row r="38" spans="1:2" x14ac:dyDescent="0.25">
      <c r="A38" s="17"/>
      <c r="B38" s="17"/>
    </row>
  </sheetData>
  <mergeCells count="11">
    <mergeCell ref="M3:O3"/>
    <mergeCell ref="A1:O1"/>
    <mergeCell ref="A3:K3"/>
    <mergeCell ref="M6:O6"/>
    <mergeCell ref="M21:O21"/>
    <mergeCell ref="A6:C6"/>
    <mergeCell ref="A21:C21"/>
    <mergeCell ref="E6:G6"/>
    <mergeCell ref="E21:G21"/>
    <mergeCell ref="I6:K6"/>
    <mergeCell ref="I21:K21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  <headerFooter>
    <oddFooter>&amp;L_x000D_&amp;1#&amp;"Calibri"&amp;10&amp;K000000 C1 - Interne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0AC4-2893-4E94-BF1A-37F8CD59BF01}">
  <sheetPr>
    <pageSetUpPr fitToPage="1"/>
  </sheetPr>
  <dimension ref="A1:W6"/>
  <sheetViews>
    <sheetView tabSelected="1" workbookViewId="0">
      <selection activeCell="G5" sqref="G5"/>
    </sheetView>
  </sheetViews>
  <sheetFormatPr baseColWidth="10" defaultColWidth="11.42578125" defaultRowHeight="15" x14ac:dyDescent="0.25"/>
  <cols>
    <col min="1" max="5" width="11.28515625" customWidth="1"/>
  </cols>
  <sheetData>
    <row r="1" spans="1:23" ht="32.25" customHeight="1" thickBot="1" x14ac:dyDescent="0.3">
      <c r="A1" s="54" t="s">
        <v>84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55"/>
    </row>
    <row r="2" spans="1:23" ht="33.75" customHeight="1" thickBot="1" x14ac:dyDescent="0.3">
      <c r="A2" s="2"/>
      <c r="B2" s="1"/>
      <c r="C2" s="1"/>
    </row>
    <row r="3" spans="1:23" ht="27" customHeight="1" thickBot="1" x14ac:dyDescent="0.3">
      <c r="A3" s="48" t="s">
        <v>85</v>
      </c>
      <c r="B3" s="49"/>
      <c r="C3" s="49"/>
      <c r="D3" s="49"/>
      <c r="E3" s="50"/>
      <c r="G3" s="48" t="s">
        <v>86</v>
      </c>
      <c r="H3" s="49"/>
      <c r="I3" s="49"/>
      <c r="J3" s="49"/>
      <c r="K3" s="50"/>
    </row>
    <row r="5" spans="1:23" x14ac:dyDescent="0.25">
      <c r="A5" s="16" t="s">
        <v>87</v>
      </c>
      <c r="G5" s="16" t="s">
        <v>87</v>
      </c>
    </row>
    <row r="6" spans="1:23" x14ac:dyDescent="0.25">
      <c r="A6" s="16"/>
      <c r="G6" s="16"/>
    </row>
  </sheetData>
  <mergeCells count="3">
    <mergeCell ref="A3:E3"/>
    <mergeCell ref="G3:K3"/>
    <mergeCell ref="A1:W1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  <headerFooter>
    <oddFooter>&amp;L_x000D_&amp;1#&amp;"Calibri"&amp;10&amp;K000000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C0AA8-26F9-4846-BD9C-5448A2DD4E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374079-CFDD-4979-9B13-3E44610D512A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302A9CA4-4A82-4E0B-8FE0-6566FF186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Contenu + fréquences</vt:lpstr>
      <vt:lpstr>Détails des surfaces</vt:lpstr>
      <vt:lpstr>Périodes de fermeture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Gadouche Serine</dc:creator>
  <cp:keywords/>
  <dc:description/>
  <cp:lastModifiedBy>Audrey THIMON</cp:lastModifiedBy>
  <cp:revision/>
  <dcterms:created xsi:type="dcterms:W3CDTF">2022-02-23T11:19:33Z</dcterms:created>
  <dcterms:modified xsi:type="dcterms:W3CDTF">2026-07-29T10:30:26Z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2025-04-17T07:54:54Z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a3f1d86b-b99d-4678-b8e6-8f274302f2f6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  <property fmtid="{D5CDD505-2E9C-101B-9397-08002B2CF9AE}" pid="12" name="MSIP_Label_6832b154-9762-4aa2-8454-db4e1af0df80_Enabled">
    <vt:lpwstr>true</vt:lpwstr>
  </property>
  <property fmtid="{D5CDD505-2E9C-101B-9397-08002B2CF9AE}" pid="13" name="MSIP_Label_6832b154-9762-4aa2-8454-db4e1af0df80_SetDate">
    <vt:lpwstr>2025-10-15T11:28:28Z</vt:lpwstr>
  </property>
  <property fmtid="{D5CDD505-2E9C-101B-9397-08002B2CF9AE}" pid="14" name="MSIP_Label_6832b154-9762-4aa2-8454-db4e1af0df80_Method">
    <vt:lpwstr>Standard</vt:lpwstr>
  </property>
  <property fmtid="{D5CDD505-2E9C-101B-9397-08002B2CF9AE}" pid="15" name="MSIP_Label_6832b154-9762-4aa2-8454-db4e1af0df80_Name">
    <vt:lpwstr>C1</vt:lpwstr>
  </property>
  <property fmtid="{D5CDD505-2E9C-101B-9397-08002B2CF9AE}" pid="16" name="MSIP_Label_6832b154-9762-4aa2-8454-db4e1af0df80_SiteId">
    <vt:lpwstr>b966bc41-dcdf-4ed0-ae37-ab201d99652c</vt:lpwstr>
  </property>
  <property fmtid="{D5CDD505-2E9C-101B-9397-08002B2CF9AE}" pid="17" name="MSIP_Label_6832b154-9762-4aa2-8454-db4e1af0df80_ActionId">
    <vt:lpwstr>34dcb5e7-f582-4a68-8dd7-90552608af9c</vt:lpwstr>
  </property>
  <property fmtid="{D5CDD505-2E9C-101B-9397-08002B2CF9AE}" pid="18" name="MSIP_Label_6832b154-9762-4aa2-8454-db4e1af0df80_ContentBits">
    <vt:lpwstr>2</vt:lpwstr>
  </property>
  <property fmtid="{D5CDD505-2E9C-101B-9397-08002B2CF9AE}" pid="19" name="MSIP_Label_6832b154-9762-4aa2-8454-db4e1af0df80_Tag">
    <vt:lpwstr>10, 3, 0, 1</vt:lpwstr>
  </property>
</Properties>
</file>